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4 Покуп МТЗ-82 бара\"/>
    </mc:Choice>
  </mc:AlternateContent>
  <xr:revisionPtr revIDLastSave="0" documentId="13_ncr:1_{70AE8B0C-D647-493F-8860-EF9B8E6C3420}" xr6:coauthVersionLast="47" xr6:coauthVersionMax="47" xr10:uidLastSave="{00000000-0000-0000-0000-000000000000}"/>
  <bookViews>
    <workbookView xWindow="2505" yWindow="1665"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R26" i="5" l="1"/>
  <c r="T26" i="5" s="1"/>
  <c r="C29" i="6"/>
  <c r="C33" i="15"/>
  <c r="D33" i="15" s="1"/>
  <c r="C64" i="15"/>
  <c r="D64" i="15" s="1"/>
  <c r="C57" i="15"/>
  <c r="D57" i="15" s="1"/>
  <c r="C50" i="15"/>
  <c r="D50" i="15" s="1"/>
  <c r="B64" i="15"/>
  <c r="B57" i="15"/>
  <c r="B50" i="15"/>
  <c r="D42" i="15"/>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<sst xmlns="http://schemas.openxmlformats.org/spreadsheetml/2006/main" count="1170" uniqueCount="588">
  <si>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</si>
  <si>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</si>
  <si>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</si>
  <si>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</si>
  <si>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</si>
  <si>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</si>
  <si>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</si>
  <si>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</si>
  <si>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</si>
  <si>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</si>
  <si>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</si>
  <si>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</si>
  <si>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</si>
  <si>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</si>
  <si>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</si>
  <si>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</si>
  <si>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</si>
  <si>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</si>
  <si>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</si>
  <si>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</si>
  <si>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</si>
  <si>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</si>
  <si>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</si>
  <si>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</si>
  <si>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</si>
  <si>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</si>
  <si>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</si>
  <si>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</si>
  <si>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</si>
  <si>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</si>
  <si>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</si>
  <si>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</si>
  <si>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</si>
  <si>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</si>
  <si>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</si>
  <si>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</si>
  <si>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</si>
  <si>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</si>
  <si>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</si>
  <si>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</si>
  <si>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</si>
  <si>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</si>
  <si>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</si>
  <si>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</si>
  <si>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</si>
  <si>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</si>
  <si>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</si>
  <si>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</si>
  <si>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</si>
  <si>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</si>
  <si>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</si>
  <si>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</si>
  <si>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</si>
  <si>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</si>
  <si>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</si>
  <si>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</si>
  <si>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</si>
  <si>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</si>
  <si>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</si>
  <si>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</si>
  <si>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</si>
  <si>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</si>
  <si>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</si>
  <si>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</si>
  <si>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</si>
  <si>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</si>
  <si>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</si>
  <si>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</si>
  <si>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</si>
  <si>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</si>
  <si>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</si>
  <si>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</si>
  <si>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</si>
  <si>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</si>
  <si>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</si>
  <si>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</si>
  <si>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</si>
  <si>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</si>
  <si>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</si>
  <si>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</si>
  <si>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</si>
  <si>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</si>
  <si>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</si>
  <si>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</si>
  <si>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</si>
  <si>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</si>
  <si>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</si>
  <si>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</si>
  <si>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</si>
  <si>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</si>
  <si>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</si>
  <si>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</si>
  <si>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</si>
  <si>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</si>
  <si>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</si>
  <si>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</si>
  <si>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</si>
  <si>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</si>
  <si>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</si>
  <si>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</si>
  <si>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</si>
  <si>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</si>
  <si>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</si>
  <si>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</si>
  <si>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</si>
  <si>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</si>
  <si>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</si>
  <si>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</si>
  <si>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</si>
  <si>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</si>
  <si>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</si>
  <si>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</si>
  <si>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</si>
  <si>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</si>
  <si>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</si>
  <si>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</si>
  <si>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</si>
  <si>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</si>
  <si>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</si>
  <si>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</si>
  <si>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</si>
  <si>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</si>
  <si>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</si>
  <si>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</si>
  <si>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</si>
  <si>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</si>
  <si>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</si>
  <si>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</si>
  <si>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</si>
  <si>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</si>
  <si>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</si>
  <si>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</si>
  <si>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</si>
  <si>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</si>
  <si>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</si>
  <si>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</si>
  <si>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</si>
  <si>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</si>
  <si>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</si>
  <si>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</si>
  <si>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</si>
  <si>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</si>
  <si>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</si>
  <si>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</si>
  <si>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</si>
  <si>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</si>
  <si>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</si>
  <si>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</si>
  <si>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</si>
  <si>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</si>
  <si>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</si>
  <si>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</si>
  <si>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</si>
  <si>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</si>
  <si>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</si>
  <si>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</si>
  <si>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</si>
  <si>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</si>
  <si>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</si>
  <si>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</si>
  <si>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</si>
  <si>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</si>
  <si>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</si>
  <si>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</si>
  <si>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</si>
  <si>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</si>
  <si>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</si>
  <si>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</si>
  <si>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</si>
  <si>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</si>
  <si>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</si>
  <si>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</si>
  <si>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</si>
  <si>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</si>
  <si>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</si>
  <si>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</si>
  <si>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</si>
  <si>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</si>
  <si>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</si>
  <si>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</si>
  <si>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</si>
  <si>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</si>
  <si>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</si>
  <si>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</si>
  <si>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</si>
  <si>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</si>
  <si>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</si>
  <si>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</si>
  <si>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</si>
  <si>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</si>
  <si>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</si>
  <si>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</si>
  <si>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</si>
  <si>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</si>
  <si>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</si>
  <si>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</si>
  <si>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</si>
  <si>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</si>
  <si>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</si>
  <si>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</si>
  <si>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</si>
  <si>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</si>
  <si>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</si>
  <si>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</si>
  <si>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</si>
  <si>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</si>
  <si>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</si>
  <si>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</si>
  <si>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</si>
  <si>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</si>
  <si>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</si>
  <si>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</si>
  <si>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</si>
  <si>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</si>
  <si>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</si>
  <si>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</si>
  <si>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</si>
  <si>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</si>
  <si>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</si>
  <si>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</si>
  <si>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</si>
  <si>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</si>
  <si>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</si>
  <si>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</si>
  <si>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</si>
  <si>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</si>
  <si>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</si>
  <si>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</si>
  <si>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</si>
  <si>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</si>
  <si>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</si>
  <si>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</si>
  <si>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</si>
  <si>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</si>
  <si>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</si>
  <si>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</si>
  <si>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</si>
  <si>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</si>
  <si>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</si>
  <si>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</si>
  <si>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</si>
  <si>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</si>
  <si>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</si>
  <si>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</si>
  <si>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</si>
  <si>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</si>
  <si>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</si>
  <si>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</si>
  <si>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</si>
  <si>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</si>
  <si>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</si>
  <si>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</si>
  <si>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</si>
  <si>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</si>
  <si>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</si>
  <si>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</si>
  <si>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</si>
  <si>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</si>
  <si>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</si>
  <si>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</si>
  <si>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</si>
  <si>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</si>
  <si>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</si>
  <si>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</si>
  <si>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</si>
  <si>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</si>
  <si>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</si>
  <si>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</si>
  <si>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</si>
  <si>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</si>
  <si>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</si>
  <si>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</si>
  <si>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</si>
  <si>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</si>
  <si>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</si>
  <si>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</si>
  <si>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</si>
  <si>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</si>
  <si>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</si>
  <si>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</si>
  <si>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</si>
  <si>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</si>
  <si>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</si>
  <si>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</si>
  <si>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</si>
  <si>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</si>
  <si>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</si>
  <si>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</si>
  <si>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</si>
  <si>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</si>
  <si>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</si>
  <si>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</si>
  <si>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</si>
  <si>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</si>
  <si>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</si>
  <si>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</si>
  <si>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</si>
  <si>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</si>
  <si>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</si>
  <si>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</si>
  <si>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</si>
  <si>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</si>
  <si>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</si>
  <si>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</si>
  <si>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</si>
  <si>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</si>
  <si>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</si>
  <si>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</si>
  <si>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</si>
  <si>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</si>
  <si>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</si>
  <si>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</si>
  <si>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</si>
  <si>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</si>
  <si>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</si>
  <si>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</si>
  <si>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</si>
  <si>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</si>
  <si>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</si>
  <si>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</si>
  <si>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</si>
  <si>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</si>
  <si>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</si>
  <si>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</si>
  <si>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</si>
  <si>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</si>
  <si>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</si>
  <si>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</si>
  <si>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</si>
  <si>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</si>
  <si>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</si>
  <si>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</si>
  <si>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</si>
  <si>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</si>
  <si>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</si>
  <si>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</si>
  <si>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</si>
  <si>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</si>
  <si>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</si>
  <si>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</si>
  <si>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</si>
  <si>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</si>
  <si>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</si>
  <si>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</si>
  <si>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</si>
  <si>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</si>
  <si>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</si>
  <si>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</si>
  <si>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</si>
  <si>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</si>
  <si>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</si>
  <si>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</si>
  <si>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</si>
  <si>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</si>
  <si>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</si>
  <si>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</si>
  <si>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</si>
  <si>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</si>
  <si>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</si>
  <si>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</si>
  <si>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</si>
  <si>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</si>
  <si>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</si>
  <si>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</si>
  <si>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</si>
  <si>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</si>
  <si>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</si>
  <si>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</si>
  <si>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</si>
  <si>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</si>
  <si>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</si>
  <si>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</si>
  <si>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</si>
  <si>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</si>
  <si>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</si>
  <si>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</si>
  <si>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</si>
  <si>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</si>
  <si>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</si>
  <si>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</si>
  <si>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</si>
  <si>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</si>
  <si>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</si>
  <si>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</si>
  <si>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</si>
  <si>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</si>
  <si>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</si>
  <si>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</si>
  <si>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</si>
  <si>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</si>
  <si>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</si>
  <si>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</si>
  <si>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</si>
  <si>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</si>
  <si>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</si>
  <si>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</si>
  <si>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</si>
  <si>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</si>
  <si>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</si>
  <si>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</si>
  <si>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</si>
  <si>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</si>
  <si>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</si>
  <si>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</si>
  <si>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</si>
  <si>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</si>
  <si>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</si>
  <si>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</si>
  <si>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</si>
  <si>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</si>
  <si>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</si>
  <si>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</si>
  <si>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</si>
  <si>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</si>
  <si>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</si>
  <si>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</si>
  <si>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</si>
  <si>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</si>
  <si>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</si>
  <si>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</si>
  <si>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</si>
  <si>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</si>
  <si>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</si>
  <si>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</si>
  <si>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</si>
  <si>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</si>
  <si>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</si>
  <si>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</si>
  <si>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</si>
  <si>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</si>
  <si>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</si>
  <si>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</si>
  <si>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</si>
  <si>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</si>
  <si>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</si>
  <si>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</si>
  <si>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</si>
  <si>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</si>
  <si>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</si>
  <si>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</si>
  <si>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</si>
  <si>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</si>
  <si>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</si>
  <si>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</si>
  <si>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</si>
  <si>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</si>
  <si>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</si>
  <si>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</si>
  <si>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</si>
  <si>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</si>
  <si>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</si>
  <si>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</si>
  <si>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</si>
  <si>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</si>
  <si>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</si>
  <si>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</si>
  <si>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</si>
  <si>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</si>
  <si>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</si>
  <si>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</si>
  <si>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</si>
  <si>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</si>
  <si>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</si>
  <si>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</si>
  <si>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</si>
  <si>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</si>
  <si>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</si>
  <si>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</si>
  <si>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</si>
  <si>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</si>
  <si>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</si>
  <si>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</si>
  <si>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</si>
  <si>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</si>
  <si>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</si>
  <si>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</si>
  <si>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</si>
  <si>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</si>
  <si>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</si>
  <si>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</si>
  <si>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</si>
  <si>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</si>
  <si>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</si>
  <si>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</si>
  <si>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</si>
  <si>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</si>
  <si>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</si>
  <si>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</si>
  <si>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</si>
  <si>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</si>
  <si>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</si>
  <si>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</si>
  <si>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</si>
  <si>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</si>
  <si>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</si>
  <si>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</si>
  <si>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</si>
  <si>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</si>
  <si>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</si>
  <si>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</si>
  <si>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</si>
  <si>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</si>
  <si>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</si>
  <si>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</si>
  <si>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</si>
  <si>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</si>
  <si>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</si>
  <si>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</si>
  <si>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</si>
  <si>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</si>
  <si>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</si>
  <si>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</si>
  <si>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</si>
  <si>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</si>
  <si>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</si>
  <si>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</si>
  <si>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</si>
  <si>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</si>
  <si>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</si>
  <si>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</si>
  <si>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</si>
  <si>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</si>
  <si>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</si>
  <si>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</si>
  <si>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</si>
  <si>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</si>
  <si>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</si>
  <si>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</si>
  <si>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</si>
  <si>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</si>
  <si>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</si>
  <si>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</si>
  <si>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</si>
  <si>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</si>
  <si>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</si>
  <si>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</si>
  <si>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</si>
  <si>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</si>
  <si>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</si>
  <si>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</si>
  <si>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</si>
  <si>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</si>
  <si>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</si>
  <si>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</si>
  <si>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</si>
  <si>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</si>
  <si>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</si>
  <si>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</si>
  <si>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</si>
  <si>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</si>
  <si>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</si>
  <si>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</si>
  <si>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</si>
  <si>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</si>
  <si>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</si>
  <si>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</si>
  <si>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</si>
  <si>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</si>
  <si>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</si>
  <si>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</si>
  <si>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</si>
  <si>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</si>
  <si>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</si>
  <si>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</si>
  <si>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</si>
  <si>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</si>
  <si>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</si>
  <si>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</si>
  <si>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</si>
  <si>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</si>
  <si>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</si>
  <si>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</si>
  <si>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</si>
  <si>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</si>
  <si>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</si>
  <si>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</si>
  <si>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</si>
  <si>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</si>
  <si>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</si>
  <si>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</si>
  <si>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</si>
  <si>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Приобретение</t>
  </si>
  <si>
    <t>планирование</t>
  </si>
  <si>
    <t xml:space="preserve">МТЗ-82  Бара    1шт </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</si>
  <si>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</si>
  <si>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МТЗ-82 бара</t>
  </si>
  <si>
    <t>2023</t>
  </si>
  <si>
    <t>L_20230424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</si>
</sst>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24" sqref="C2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576</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583</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 xml:space="preserve">МТЗ-82  Бара    1шт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3.33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L_20230424</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 xml:space="preserve">МТЗ-82  Бара    1шт </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L_20230424</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 xml:space="preserve">МТЗ-82  Бара    1шт </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M25" sqref="M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L_20230424</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 xml:space="preserve">МТЗ-82  Бара    1шт </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579</v>
      </c>
      <c r="R25" s="202" t="s">
        <v>580</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L_20230424</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 xml:space="preserve">МТЗ-82  Бара    1шт </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L_20230424</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 xml:space="preserve">МТЗ-82  Бара    1шт </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МТЗ-82  Бара    1шт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3.33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 xml:space="preserve">МТЗ-82  Бара    1шт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L_20230424</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 xml:space="preserve">МТЗ-82  Бара    1шт </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 xml:space="preserve">МТЗ-82  Бара    1шт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3.33</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L_20230424</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 xml:space="preserve">МТЗ-82  Бара    1шт </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D60" sqref="D6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L_20230424</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 xml:space="preserve">МТЗ-82  Бара    1шт </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569</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3.996</v>
      </c>
      <c r="D24" s="252">
        <f>D27*1.2</f>
        <v>3.996</v>
      </c>
      <c r="E24" s="195">
        <v>0</v>
      </c>
      <c r="F24" s="195">
        <v>0</v>
      </c>
      <c r="G24" s="181">
        <v>0</v>
      </c>
      <c r="H24" s="181">
        <f>C24</f>
        <v>3.996</v>
      </c>
      <c r="I24" s="181">
        <v>0</v>
      </c>
      <c r="J24" s="181">
        <f>D24</f>
        <v>3.996</v>
      </c>
      <c r="K24" s="181">
        <v>0</v>
      </c>
      <c r="L24" s="181">
        <f>C24</f>
        <v>3.996</v>
      </c>
      <c r="M24" s="181">
        <f>D24</f>
        <v>3.996</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3.33</v>
      </c>
      <c r="D27" s="252">
        <f>D30</f>
        <v>3.33</v>
      </c>
      <c r="E27" s="182">
        <v>0</v>
      </c>
      <c r="F27" s="182">
        <v>0</v>
      </c>
      <c r="G27" s="182">
        <v>0</v>
      </c>
      <c r="H27" s="181">
        <f t="shared" si="0"/>
        <v>3.33</v>
      </c>
      <c r="I27" s="181">
        <v>0</v>
      </c>
      <c r="J27" s="181">
        <f t="shared" si="1"/>
        <v>3.33</v>
      </c>
      <c r="K27" s="181">
        <v>0</v>
      </c>
      <c r="L27" s="181">
        <f t="shared" si="2"/>
        <v>3.33</v>
      </c>
      <c r="M27" s="181">
        <f t="shared" si="3"/>
        <v>3.33</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3.33</v>
      </c>
      <c r="D30" s="252">
        <f>D34+D33+D32+D31</f>
        <v>3.33</v>
      </c>
      <c r="E30" s="181">
        <v>0</v>
      </c>
      <c r="F30" s="181">
        <v>0</v>
      </c>
      <c r="G30" s="182">
        <v>0</v>
      </c>
      <c r="H30" s="181">
        <f t="shared" si="0"/>
        <v>3.33</v>
      </c>
      <c r="I30" s="181">
        <v>0</v>
      </c>
      <c r="J30" s="181">
        <f t="shared" si="1"/>
        <v>3.33</v>
      </c>
      <c r="K30" s="181">
        <v>0</v>
      </c>
      <c r="L30" s="181">
        <f t="shared" si="2"/>
        <v>3.33</v>
      </c>
      <c r="M30" s="181">
        <f t="shared" si="3"/>
        <v>3.33</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3.33</v>
      </c>
      <c r="D33" s="253">
        <f>C33</f>
        <v>3.33</v>
      </c>
      <c r="E33" s="181">
        <v>0</v>
      </c>
      <c r="F33" s="181">
        <v>0</v>
      </c>
      <c r="G33" s="182">
        <v>0</v>
      </c>
      <c r="H33" s="181">
        <f t="shared" si="0"/>
        <v>3.33</v>
      </c>
      <c r="I33" s="181">
        <v>0</v>
      </c>
      <c r="J33" s="181">
        <f t="shared" si="1"/>
        <v>3.33</v>
      </c>
      <c r="K33" s="181">
        <v>0</v>
      </c>
      <c r="L33" s="181">
        <f t="shared" si="2"/>
        <v>3.33</v>
      </c>
      <c r="M33" s="181">
        <f t="shared" si="3"/>
        <v>3.33</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585</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МТЗ-82 бара</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3.33</v>
      </c>
      <c r="D52" s="252">
        <f>D30</f>
        <v>3.33</v>
      </c>
      <c r="E52" s="182">
        <v>0</v>
      </c>
      <c r="F52" s="182">
        <v>0</v>
      </c>
      <c r="G52" s="182">
        <v>0</v>
      </c>
      <c r="H52" s="181">
        <f t="shared" si="0"/>
        <v>3.33</v>
      </c>
      <c r="I52" s="181">
        <v>0</v>
      </c>
      <c r="J52" s="181">
        <f t="shared" si="1"/>
        <v>3.33</v>
      </c>
      <c r="K52" s="181">
        <v>0</v>
      </c>
      <c r="L52" s="181">
        <f t="shared" si="2"/>
        <v>3.33</v>
      </c>
      <c r="M52" s="181">
        <f t="shared" si="3"/>
        <v>3.33</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МТЗ-82 бара</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МТЗ-82 бара</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 zoomScale="60" workbookViewId="0">
      <selection activeCell="P28" sqref="P2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 xml:space="preserve">МТЗ-82  Бара    1шт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562</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557</v>
      </c>
      <c r="D26" s="241" t="s">
        <v>586</v>
      </c>
      <c r="E26" s="241" t="s">
        <v>65</v>
      </c>
      <c r="F26" s="241" t="s">
        <v>545</v>
      </c>
      <c r="G26" s="241" t="s">
        <v>545</v>
      </c>
      <c r="H26" s="241" t="s">
        <v>545</v>
      </c>
      <c r="I26" s="241" t="s">
        <v>545</v>
      </c>
      <c r="J26" s="241" t="s">
        <v>545</v>
      </c>
      <c r="K26" s="241" t="s">
        <v>545</v>
      </c>
      <c r="L26" s="241" t="s">
        <v>545</v>
      </c>
      <c r="M26" s="242" t="s">
        <v>585</v>
      </c>
      <c r="N26" s="271" t="str">
        <f>M26</f>
        <v>МТЗ-82 бара</v>
      </c>
      <c r="O26" s="240" t="s">
        <v>570</v>
      </c>
      <c r="P26" s="241"/>
      <c r="Q26" s="241" t="s">
        <v>563</v>
      </c>
      <c r="R26" s="272">
        <f>'1. паспорт местоположение'!C45</f>
        <v>3.33</v>
      </c>
      <c r="S26" s="272">
        <f>R26</f>
        <v>3.33</v>
      </c>
      <c r="T26" s="272">
        <f>R26</f>
        <v>3.33</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70" zoomScaleNormal="90" zoomScaleSheetLayoutView="70" workbookViewId="0">
      <selection activeCell="B73" sqref="B73:B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L_20230424</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 xml:space="preserve">МТЗ-82  Бара    1шт </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 xml:space="preserve">МТЗ-82  Бара    1шт </v>
      </c>
    </row>
    <row r="22" spans="1:2" ht="16.5" thickBot="1" x14ac:dyDescent="0.3">
      <c r="A22" s="121" t="s">
        <v>398</v>
      </c>
      <c r="B22" s="273" t="s">
        <v>558</v>
      </c>
    </row>
    <row r="23" spans="1:2" ht="16.5" thickBot="1" x14ac:dyDescent="0.3">
      <c r="A23" s="121" t="s">
        <v>365</v>
      </c>
      <c r="B23" s="196" t="s">
        <v>581</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582</v>
      </c>
    </row>
    <row r="27" spans="1:2" ht="16.5" thickBot="1" x14ac:dyDescent="0.3">
      <c r="A27" s="130" t="s">
        <v>546</v>
      </c>
      <c r="B27" s="245">
        <f>'1. паспорт местоположение'!C45*1.2</f>
        <v>3.996</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571</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583</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2021-07-26T05:39:09Z</dcterms:modified>
</cp:coreProperties>
</file>